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isti bussi-parkla TL osa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<sst xmlns="http://schemas.openxmlformats.org/spreadsheetml/2006/main" count="140" uniqueCount="68">
  <si>
    <t xml:space="preserve">Artikli nr</t>
  </si>
  <si>
    <t xml:space="preserve">Makseartikli nimetus</t>
  </si>
  <si>
    <t xml:space="preserve">Parameetrid</t>
  </si>
  <si>
    <t xml:space="preserve">Mõõtühik</t>
  </si>
  <si>
    <t xml:space="preserve">Maht</t>
  </si>
  <si>
    <t xml:space="preserve">Ühikhind</t>
  </si>
  <si>
    <t xml:space="preserve">Maksumus</t>
  </si>
  <si>
    <t xml:space="preserve">LÄÄNE MAAKOND, LÄÄNE-NIGULA VALD, RISTI ALEVIK</t>
  </si>
  <si>
    <t xml:space="preserve">RISTI BUSSIPAVILJONI PARKLA EHITUSPROJEKT</t>
  </si>
  <si>
    <t xml:space="preserve">TEED JA LIIKLUS TÖÖMAHUD</t>
  </si>
  <si>
    <t xml:space="preserve">VASTAVALT MAANTEEAMETI TEHNILISTELE TÖÖKIRJELDUSTELE (töö nr. 250622).</t>
  </si>
  <si>
    <t xml:space="preserve">KULUDE LOEND NR 1: ÜLDISED</t>
  </si>
  <si>
    <t xml:space="preserve">Proovivõtt ja katsetamine  </t>
  </si>
  <si>
    <t xml:space="preserve">kogusumma  </t>
  </si>
  <si>
    <t xml:space="preserve">Load, kindlustused  </t>
  </si>
  <si>
    <t xml:space="preserve">Infotahvlid  </t>
  </si>
  <si>
    <t xml:space="preserve">Tööpiirkonna korrashoid  </t>
  </si>
  <si>
    <t xml:space="preserve">Tööohutus  </t>
  </si>
  <si>
    <t xml:space="preserve">Keskkonnanõuded  </t>
  </si>
  <si>
    <t xml:space="preserve">Kvaliteedi ja tööprogrammi tagamise plaan</t>
  </si>
  <si>
    <t xml:space="preserve">Ajutised tööd sh töövõtja objektikontor  </t>
  </si>
  <si>
    <t xml:space="preserve">Tööde mõõdistamine ja märkimistööd  </t>
  </si>
  <si>
    <t xml:space="preserve">Konsultatsioonid projekteerijaga  </t>
  </si>
  <si>
    <t xml:space="preserve">Muud tööd</t>
  </si>
  <si>
    <t xml:space="preserve">kogusumma</t>
  </si>
  <si>
    <t xml:space="preserve">Summa kantud kokkuvõttesse</t>
  </si>
  <si>
    <t xml:space="preserve">KULUDE LOEND NR 2: EHITUSOBJEKTI ETTEVALMISTAMINE</t>
  </si>
  <si>
    <t xml:space="preserve">Ettevalmistustööd ja töömaa maaala puhastamine</t>
  </si>
  <si>
    <r>
      <rPr>
        <sz val="10"/>
        <color rgb="FF000000"/>
        <rFont val="Times New Roman"/>
        <family val="1"/>
        <charset val="186"/>
      </rPr>
      <t xml:space="preserve">m</t>
    </r>
    <r>
      <rPr>
        <vertAlign val="superscript"/>
        <sz val="10"/>
        <color rgb="FF000000"/>
        <rFont val="Times New Roman"/>
        <family val="1"/>
        <charset val="186"/>
      </rPr>
      <t xml:space="preserve">2</t>
    </r>
    <r>
      <rPr>
        <sz val="10"/>
        <color rgb="FF000000"/>
        <rFont val="Times New Roman"/>
        <family val="1"/>
        <charset val="186"/>
      </rPr>
      <t xml:space="preserve">  </t>
    </r>
  </si>
  <si>
    <t xml:space="preserve">KULUDE LOEND NR 3: MULLATÖÖD</t>
  </si>
  <si>
    <t xml:space="preserve">Ehituseks sobimatu pinnase kaevandamine (olemasoleva katendite ülesvõtmine 35…55 cm paksuselt, ca 115 m2 täitepinnas, kruus, huumus jm) koos äraveoga ja ladustamisega Tellija poolt kooskõlastatud asukohta</t>
  </si>
  <si>
    <t xml:space="preserve">m³</t>
  </si>
  <si>
    <t xml:space="preserve">Dreenkiht, k&gt;=1,0m/ööp, h =20 cm</t>
  </si>
  <si>
    <t xml:space="preserve">m²</t>
  </si>
  <si>
    <t xml:space="preserve">Katendite aluse pinna planeerimine</t>
  </si>
  <si>
    <t xml:space="preserve">KULUDE LOEND NR 4: KATEND</t>
  </si>
  <si>
    <t xml:space="preserve">Killustikalus  (fraktsioneeritud killustik fr. 16/32, kiilekiht fr. 4/16, kulunorm 25 kg/m²) 25 cm paksuselt </t>
  </si>
  <si>
    <t xml:space="preserve">Paigaldusliivast tasanduskiht betoonist tänavakattekividele (paksus 5 cm) koos transpordiga ja tihendamisega</t>
  </si>
  <si>
    <t xml:space="preserve">Betoonist tänavakattekividest (hall, paksus 8 cm) katte ehitus</t>
  </si>
  <si>
    <t xml:space="preserve">Betoonäärekivide (800x300x150 mm) paigaldamine - treppide äärekivi</t>
  </si>
  <si>
    <t xml:space="preserve">m</t>
  </si>
  <si>
    <t xml:space="preserve">Betoonist äärekivide (1000x200x80 mm) paigaldamine </t>
  </si>
  <si>
    <t xml:space="preserve">Kruuskatendi taastamine äärekivi paigaldamise järel</t>
  </si>
  <si>
    <t xml:space="preserve">KULUDE LOEND NR 6: KONSTRUKTSIOONID</t>
  </si>
  <si>
    <t xml:space="preserve">Sademevee imbsüsteemi rajamine</t>
  </si>
  <si>
    <t xml:space="preserve">kompl</t>
  </si>
  <si>
    <t xml:space="preserve">Trepi käepide ja selle paigaldamine</t>
  </si>
  <si>
    <t xml:space="preserve">KULUDE LOEND NR 7: LIIKLUSKORRALDUS- JA OHUTUSVAHENDID</t>
  </si>
  <si>
    <t xml:space="preserve">Liiklusmärgi ümbertõstmine, LM nr 221 "Anna teed" </t>
  </si>
  <si>
    <t xml:space="preserve">tk  </t>
  </si>
  <si>
    <t xml:space="preserve">KULUDE LOEND NR 9: MAASTIKUKUJUNDUS JA HALJASTUSTÖÖD</t>
  </si>
  <si>
    <t xml:space="preserve">Muru kasvualuse rajamine ja külv</t>
  </si>
  <si>
    <t xml:space="preserve">KULUDE LOEND: KOKKUVÕTE</t>
  </si>
  <si>
    <t xml:space="preserve">KULUDE LOEND Nr 1: ÜLDISED</t>
  </si>
  <si>
    <t xml:space="preserve">KULUDE LOEND Nr 2: EHITUSOBJEKTI ETTEVALMISTAMINE</t>
  </si>
  <si>
    <t xml:space="preserve">KULUDE LOEND Nr 3: MULLATÖÖD</t>
  </si>
  <si>
    <t xml:space="preserve">KULUDE LOEND Nr 4: KATEND</t>
  </si>
  <si>
    <t xml:space="preserve">KULUDE LOEND Nr 6: KONSTRUKTSIOONID</t>
  </si>
  <si>
    <t xml:space="preserve">KULUDE LOEND Nr 7: LIIKLUSKORRALDUSVAHENDID</t>
  </si>
  <si>
    <t xml:space="preserve">KULUDE LOEND Nr 9: MAASTIKUKUJUNDUS JA HALJASTUSTÖÖD</t>
  </si>
  <si>
    <t xml:space="preserve">KANTUD KOGU SUMMASSE</t>
  </si>
  <si>
    <t xml:space="preserve">käibemaks 20%</t>
  </si>
  <si>
    <t xml:space="preserve">KOKKU käibemaksuga 20%</t>
  </si>
  <si>
    <t xml:space="preserve">1. Kõik tööd teostada vastavalt Eesti Vabariigis kehtivatele seadustele ja normidele,</t>
  </si>
  <si>
    <t xml:space="preserve">    valmistajapoolsetele eeskirjadele ja kooskõlas heade ehitustavadega. Hinnad peavad sisaldama kõiki makse ja real kirjeldatud töö lisakulusid</t>
  </si>
  <si>
    <t xml:space="preserve">2. Puistematerjalide mahud on antud tihendatult paigaldatuna.</t>
  </si>
  <si>
    <t xml:space="preserve">3. Hinnakalkulatsioon peab sisaldama kõiki võimalikke antud positsioonil kirjeldatud lisatöid, kulusid ja makse.</t>
  </si>
  <si>
    <t xml:space="preserve">4. Töömahtude kalkulatsioon ei ole Pakkujale siduv, pakkuja peab arvestama hindade koostamiseks vajalikud mahud.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</si>
</sst>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"/>
    <numFmt numFmtId="166" formatCode="#,##0.00\ _€"/>
    <numFmt numFmtId="167" formatCode="0"/>
    <numFmt numFmtId="168" formatCode="#,##0"/>
    <numFmt numFmtId="169" formatCode="_-* #,##0\ [$€-425]_-;\-* #,##0\ [$€-425]_-;_-* \-??\ [$€-425]_-;_-@_-"/>
  </numFmts>
  <fonts count="21">
    <font>
      <sz val="11"/>
      <color rgb="FF000000"/>
      <name val="Calibri"/>
      <family val="2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0"/>
      <charset val="186"/>
    </font>
    <font>
      <sz val="10"/>
      <name val="Arial"/>
      <family val="2"/>
      <charset val="186"/>
    </font>
    <font>
      <sz val="10"/>
      <color rgb="FF000000"/>
      <name val="Times New Roman"/>
      <family val="1"/>
      <charset val="186"/>
    </font>
    <font>
      <b val="true"/>
      <sz val="14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2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 val="true"/>
      <sz val="10"/>
      <name val="Times New Roman"/>
      <family val="1"/>
      <charset val="186"/>
    </font>
    <font>
      <vertAlign val="superscript"/>
      <sz val="10"/>
      <color rgb="FF000000"/>
      <name val="Times New Roman"/>
      <family val="1"/>
      <charset val="186"/>
    </font>
    <font>
      <sz val="12"/>
      <name val="Times New Roman"/>
      <family val="1"/>
      <charset val="1"/>
    </font>
    <font>
      <b val="true"/>
      <sz val="10"/>
      <color rgb="FF000000"/>
      <name val="Times New Roman"/>
      <family val="1"/>
      <charset val="186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FFFF"/>
      <name val="Times New Roman"/>
      <family val="1"/>
      <charset val="1"/>
    </font>
    <font>
      <b val="true"/>
      <sz val="12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8"/>
      <name val="Arial"/>
      <family val="2"/>
      <charset val="1"/>
    </font>
    <font>
      <b val="true"/>
      <sz val="12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/>
      <right/>
      <top style="double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5" fillId="0" borderId="3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3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3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9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3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4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8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9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8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1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9" fontId="1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2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_Sheet1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5B9BD5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5B9BD5"/>
    <pageSetUpPr fitToPage="false"/>
  </sheetPr>
  <dimension ref="A1:H524"/>
  <sheetViews>
    <sheetView showFormulas="false" showGridLines="true" showRowColHeaders="true" showZeros="true" rightToLeft="false" tabSelected="true" showOutlineSymbols="true" defaultGridColor="true" view="normal" topLeftCell="A28" colorId="64" zoomScale="100" zoomScaleNormal="100" zoomScalePageLayoutView="100" workbookViewId="0">
      <selection pane="topLeft" activeCell="J50" activeCellId="0" sqref="J50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8.14"/>
    <col collapsed="false" customWidth="true" hidden="false" outlineLevel="0" max="2" min="2" style="1" width="2.14"/>
    <col collapsed="false" customWidth="true" hidden="false" outlineLevel="0" max="3" min="3" style="1" width="53.71"/>
    <col collapsed="false" customWidth="true" hidden="false" outlineLevel="0" max="4" min="4" style="1" width="9.58"/>
    <col collapsed="false" customWidth="true" hidden="false" outlineLevel="0" max="5" min="5" style="2" width="11.71"/>
    <col collapsed="false" customWidth="false" hidden="false" outlineLevel="0" max="6" min="6" style="3" width="9.14"/>
    <col collapsed="false" customWidth="false" hidden="false" outlineLevel="0" max="7" min="7" style="4" width="9.14"/>
    <col collapsed="false" customWidth="true" hidden="false" outlineLevel="0" max="8" min="8" style="4" width="11.71"/>
    <col collapsed="false" customWidth="false" hidden="false" outlineLevel="0" max="1024" min="9" style="1" width="9.14"/>
  </cols>
  <sheetData>
    <row r="1" customFormat="false" ht="13.5" hidden="false" customHeight="false" outlineLevel="0" collapsed="false">
      <c r="A1" s="5" t="s">
        <v>0</v>
      </c>
      <c r="B1" s="5"/>
      <c r="C1" s="5" t="s">
        <v>1</v>
      </c>
      <c r="D1" s="5" t="s">
        <v>2</v>
      </c>
      <c r="E1" s="6" t="s">
        <v>3</v>
      </c>
      <c r="F1" s="7" t="s">
        <v>4</v>
      </c>
      <c r="G1" s="8" t="s">
        <v>5</v>
      </c>
      <c r="H1" s="8" t="s">
        <v>6</v>
      </c>
    </row>
    <row r="2" customFormat="false" ht="22.5" hidden="false" customHeight="true" outlineLevel="0" collapsed="false">
      <c r="C2" s="9" t="s">
        <v>7</v>
      </c>
      <c r="D2" s="9"/>
      <c r="E2" s="9"/>
      <c r="F2" s="9"/>
      <c r="G2" s="9"/>
      <c r="H2" s="9"/>
    </row>
    <row r="3" customFormat="false" ht="18" hidden="false" customHeight="true" outlineLevel="0" collapsed="false">
      <c r="C3" s="10" t="s">
        <v>8</v>
      </c>
      <c r="D3" s="10"/>
      <c r="E3" s="10"/>
      <c r="F3" s="10"/>
      <c r="G3" s="10"/>
      <c r="H3" s="10"/>
    </row>
    <row r="4" customFormat="false" ht="19.5" hidden="false" customHeight="true" outlineLevel="0" collapsed="false">
      <c r="C4" s="10" t="s">
        <v>9</v>
      </c>
      <c r="D4" s="10"/>
      <c r="E4" s="10"/>
      <c r="F4" s="10"/>
      <c r="G4" s="10"/>
      <c r="H4" s="10"/>
    </row>
    <row r="5" customFormat="false" ht="22.5" hidden="false" customHeight="true" outlineLevel="0" collapsed="false">
      <c r="C5" s="11" t="s">
        <v>10</v>
      </c>
      <c r="D5" s="11"/>
      <c r="E5" s="11"/>
      <c r="F5" s="11"/>
      <c r="G5" s="11"/>
      <c r="H5" s="11"/>
    </row>
    <row r="6" customFormat="false" ht="15.75" hidden="false" customHeight="true" outlineLevel="0" collapsed="false">
      <c r="A6" s="12" t="s">
        <v>11</v>
      </c>
    </row>
    <row r="7" customFormat="false" ht="13.5" hidden="false" customHeight="false" outlineLevel="0" collapsed="false">
      <c r="A7" s="5" t="s">
        <v>0</v>
      </c>
      <c r="B7" s="5"/>
      <c r="C7" s="5" t="s">
        <v>1</v>
      </c>
      <c r="D7" s="5" t="s">
        <v>2</v>
      </c>
      <c r="E7" s="6" t="s">
        <v>3</v>
      </c>
      <c r="F7" s="7" t="s">
        <v>4</v>
      </c>
      <c r="G7" s="8" t="s">
        <v>5</v>
      </c>
      <c r="H7" s="8" t="s">
        <v>6</v>
      </c>
    </row>
    <row r="8" customFormat="false" ht="13.5" hidden="false" customHeight="false" outlineLevel="0" collapsed="false">
      <c r="A8" s="13" t="n">
        <v>10201</v>
      </c>
      <c r="B8" s="13"/>
      <c r="C8" s="13" t="s">
        <v>12</v>
      </c>
      <c r="D8" s="13"/>
      <c r="E8" s="14" t="s">
        <v>13</v>
      </c>
      <c r="F8" s="15" t="n">
        <v>1</v>
      </c>
      <c r="G8" s="16"/>
      <c r="H8" s="17"/>
    </row>
    <row r="9" customFormat="false" ht="12.75" hidden="false" customHeight="false" outlineLevel="0" collapsed="false">
      <c r="A9" s="13" t="n">
        <v>10202</v>
      </c>
      <c r="B9" s="13"/>
      <c r="C9" s="13" t="s">
        <v>14</v>
      </c>
      <c r="D9" s="13"/>
      <c r="E9" s="14" t="s">
        <v>13</v>
      </c>
      <c r="F9" s="15" t="n">
        <v>1</v>
      </c>
      <c r="G9" s="16"/>
      <c r="H9" s="17"/>
    </row>
    <row r="10" customFormat="false" ht="12.75" hidden="false" customHeight="false" outlineLevel="0" collapsed="false">
      <c r="A10" s="13" t="n">
        <v>10203</v>
      </c>
      <c r="B10" s="13"/>
      <c r="C10" s="13" t="s">
        <v>15</v>
      </c>
      <c r="D10" s="13"/>
      <c r="E10" s="14" t="s">
        <v>13</v>
      </c>
      <c r="F10" s="15" t="n">
        <v>1</v>
      </c>
      <c r="G10" s="16"/>
      <c r="H10" s="17"/>
    </row>
    <row r="11" customFormat="false" ht="12.75" hidden="false" customHeight="false" outlineLevel="0" collapsed="false">
      <c r="A11" s="13" t="n">
        <v>10204</v>
      </c>
      <c r="B11" s="13"/>
      <c r="C11" s="13" t="s">
        <v>16</v>
      </c>
      <c r="D11" s="13"/>
      <c r="E11" s="14" t="s">
        <v>13</v>
      </c>
      <c r="F11" s="15" t="n">
        <v>1</v>
      </c>
      <c r="G11" s="16"/>
      <c r="H11" s="17"/>
    </row>
    <row r="12" customFormat="false" ht="12.75" hidden="false" customHeight="false" outlineLevel="0" collapsed="false">
      <c r="A12" s="13" t="n">
        <v>10206</v>
      </c>
      <c r="B12" s="13"/>
      <c r="C12" s="13" t="s">
        <v>17</v>
      </c>
      <c r="D12" s="13"/>
      <c r="E12" s="14" t="s">
        <v>13</v>
      </c>
      <c r="F12" s="15" t="n">
        <v>1</v>
      </c>
      <c r="G12" s="16"/>
      <c r="H12" s="17"/>
    </row>
    <row r="13" customFormat="false" ht="12.75" hidden="false" customHeight="false" outlineLevel="0" collapsed="false">
      <c r="A13" s="13" t="n">
        <v>10207</v>
      </c>
      <c r="B13" s="13"/>
      <c r="C13" s="13" t="s">
        <v>18</v>
      </c>
      <c r="D13" s="13"/>
      <c r="E13" s="14" t="s">
        <v>13</v>
      </c>
      <c r="F13" s="15" t="n">
        <v>1</v>
      </c>
      <c r="G13" s="16"/>
      <c r="H13" s="17"/>
    </row>
    <row r="14" customFormat="false" ht="12.75" hidden="false" customHeight="false" outlineLevel="0" collapsed="false">
      <c r="A14" s="13" t="n">
        <v>10208</v>
      </c>
      <c r="B14" s="13"/>
      <c r="C14" s="13" t="s">
        <v>19</v>
      </c>
      <c r="D14" s="13"/>
      <c r="E14" s="14" t="s">
        <v>13</v>
      </c>
      <c r="F14" s="15" t="n">
        <v>1</v>
      </c>
      <c r="G14" s="16"/>
      <c r="H14" s="17"/>
    </row>
    <row r="15" customFormat="false" ht="12.75" hidden="false" customHeight="false" outlineLevel="0" collapsed="false">
      <c r="A15" s="13" t="n">
        <v>10210</v>
      </c>
      <c r="B15" s="13"/>
      <c r="C15" s="13" t="s">
        <v>20</v>
      </c>
      <c r="D15" s="13"/>
      <c r="E15" s="14" t="s">
        <v>13</v>
      </c>
      <c r="F15" s="15" t="n">
        <v>1</v>
      </c>
      <c r="G15" s="16"/>
      <c r="H15" s="17"/>
    </row>
    <row r="16" customFormat="false" ht="12.75" hidden="false" customHeight="false" outlineLevel="0" collapsed="false">
      <c r="A16" s="13" t="n">
        <v>10211</v>
      </c>
      <c r="B16" s="13"/>
      <c r="C16" s="13" t="s">
        <v>21</v>
      </c>
      <c r="D16" s="13"/>
      <c r="E16" s="14" t="s">
        <v>13</v>
      </c>
      <c r="F16" s="15" t="n">
        <v>1</v>
      </c>
      <c r="G16" s="16"/>
      <c r="H16" s="17"/>
    </row>
    <row r="17" customFormat="false" ht="12.75" hidden="false" customHeight="false" outlineLevel="0" collapsed="false">
      <c r="A17" s="13" t="n">
        <v>10212</v>
      </c>
      <c r="B17" s="13"/>
      <c r="C17" s="13" t="s">
        <v>22</v>
      </c>
      <c r="D17" s="13"/>
      <c r="E17" s="14" t="s">
        <v>13</v>
      </c>
      <c r="F17" s="15" t="n">
        <v>1</v>
      </c>
      <c r="G17" s="16"/>
      <c r="H17" s="17"/>
    </row>
    <row r="18" customFormat="false" ht="13.5" hidden="false" customHeight="false" outlineLevel="0" collapsed="false">
      <c r="A18" s="18" t="n">
        <v>10215</v>
      </c>
      <c r="B18" s="18"/>
      <c r="C18" s="18" t="s">
        <v>23</v>
      </c>
      <c r="D18" s="18"/>
      <c r="E18" s="19" t="s">
        <v>24</v>
      </c>
      <c r="F18" s="20" t="n">
        <v>1</v>
      </c>
      <c r="G18" s="21"/>
      <c r="H18" s="22"/>
    </row>
    <row r="19" customFormat="false" ht="13.5" hidden="false" customHeight="false" outlineLevel="0" collapsed="false">
      <c r="A19" s="23"/>
      <c r="B19" s="23"/>
      <c r="C19" s="23"/>
      <c r="D19" s="23"/>
      <c r="E19" s="24"/>
      <c r="F19" s="25"/>
      <c r="G19" s="26" t="s">
        <v>25</v>
      </c>
      <c r="H19" s="27" t="n">
        <f aca="false">SUM(H8:H18)</f>
        <v>0</v>
      </c>
    </row>
    <row r="20" customFormat="false" ht="9.75" hidden="false" customHeight="true" outlineLevel="0" collapsed="false">
      <c r="A20" s="28"/>
      <c r="B20" s="28"/>
      <c r="C20" s="28"/>
      <c r="D20" s="28"/>
      <c r="E20" s="29"/>
      <c r="G20" s="30"/>
      <c r="H20" s="31"/>
    </row>
    <row r="21" customFormat="false" ht="15.75" hidden="false" customHeight="false" outlineLevel="0" collapsed="false">
      <c r="A21" s="12" t="s">
        <v>26</v>
      </c>
      <c r="G21" s="30"/>
      <c r="H21" s="31"/>
    </row>
    <row r="22" customFormat="false" ht="13.5" hidden="false" customHeight="false" outlineLevel="0" collapsed="false">
      <c r="A22" s="5" t="s">
        <v>0</v>
      </c>
      <c r="B22" s="5"/>
      <c r="C22" s="5" t="s">
        <v>1</v>
      </c>
      <c r="D22" s="5" t="s">
        <v>2</v>
      </c>
      <c r="E22" s="6" t="s">
        <v>3</v>
      </c>
      <c r="F22" s="7" t="s">
        <v>4</v>
      </c>
      <c r="G22" s="21" t="s">
        <v>5</v>
      </c>
      <c r="H22" s="22" t="s">
        <v>6</v>
      </c>
    </row>
    <row r="23" customFormat="false" ht="21" hidden="false" customHeight="true" outlineLevel="0" collapsed="false">
      <c r="A23" s="32" t="n">
        <v>20101</v>
      </c>
      <c r="B23" s="32"/>
      <c r="C23" s="33" t="s">
        <v>27</v>
      </c>
      <c r="D23" s="33"/>
      <c r="E23" s="34" t="s">
        <v>28</v>
      </c>
      <c r="F23" s="35" t="n">
        <v>120</v>
      </c>
      <c r="G23" s="36"/>
      <c r="H23" s="37"/>
    </row>
    <row r="24" customFormat="false" ht="12.75" hidden="false" customHeight="false" outlineLevel="0" collapsed="false">
      <c r="A24" s="23"/>
      <c r="B24" s="23"/>
      <c r="C24" s="23"/>
      <c r="D24" s="23"/>
      <c r="E24" s="24"/>
      <c r="F24" s="25"/>
      <c r="G24" s="38" t="s">
        <v>25</v>
      </c>
      <c r="H24" s="27" t="n">
        <f aca="false">SUM(H23:H23)</f>
        <v>0</v>
      </c>
    </row>
    <row r="25" customFormat="false" ht="9" hidden="false" customHeight="true" outlineLevel="0" collapsed="false">
      <c r="A25" s="28"/>
      <c r="B25" s="28"/>
      <c r="C25" s="28"/>
      <c r="D25" s="28"/>
      <c r="E25" s="29"/>
      <c r="G25" s="31"/>
      <c r="H25" s="31"/>
    </row>
    <row r="26" customFormat="false" ht="15.75" hidden="false" customHeight="false" outlineLevel="0" collapsed="false">
      <c r="A26" s="12" t="s">
        <v>29</v>
      </c>
      <c r="G26" s="31"/>
      <c r="H26" s="31"/>
    </row>
    <row r="27" customFormat="false" ht="13.5" hidden="false" customHeight="false" outlineLevel="0" collapsed="false">
      <c r="A27" s="5" t="s">
        <v>0</v>
      </c>
      <c r="B27" s="5"/>
      <c r="C27" s="5" t="s">
        <v>1</v>
      </c>
      <c r="D27" s="5" t="s">
        <v>2</v>
      </c>
      <c r="E27" s="6" t="s">
        <v>3</v>
      </c>
      <c r="F27" s="7" t="s">
        <v>4</v>
      </c>
      <c r="G27" s="22" t="s">
        <v>5</v>
      </c>
      <c r="H27" s="22" t="s">
        <v>6</v>
      </c>
    </row>
    <row r="28" customFormat="false" ht="60" hidden="false" customHeight="true" outlineLevel="0" collapsed="false">
      <c r="A28" s="39" t="n">
        <v>30103</v>
      </c>
      <c r="B28" s="40"/>
      <c r="C28" s="41" t="s">
        <v>30</v>
      </c>
      <c r="D28" s="42"/>
      <c r="E28" s="43" t="s">
        <v>31</v>
      </c>
      <c r="F28" s="43" t="n">
        <v>54</v>
      </c>
      <c r="G28" s="44"/>
      <c r="H28" s="44"/>
    </row>
    <row r="29" customFormat="false" ht="15.75" hidden="false" customHeight="false" outlineLevel="0" collapsed="false">
      <c r="A29" s="40" t="n">
        <v>30501</v>
      </c>
      <c r="B29" s="45"/>
      <c r="C29" s="40" t="s">
        <v>32</v>
      </c>
      <c r="D29" s="42"/>
      <c r="E29" s="43" t="s">
        <v>33</v>
      </c>
      <c r="F29" s="43" t="n">
        <v>125</v>
      </c>
      <c r="G29" s="44"/>
      <c r="H29" s="44"/>
    </row>
    <row r="30" customFormat="false" ht="12.75" hidden="false" customHeight="false" outlineLevel="0" collapsed="false">
      <c r="A30" s="13" t="n">
        <v>30604</v>
      </c>
      <c r="B30" s="13"/>
      <c r="C30" s="40" t="s">
        <v>34</v>
      </c>
      <c r="D30" s="46"/>
      <c r="E30" s="43" t="s">
        <v>33</v>
      </c>
      <c r="F30" s="43" t="n">
        <v>125</v>
      </c>
      <c r="G30" s="44"/>
      <c r="H30" s="44"/>
    </row>
    <row r="31" customFormat="false" ht="12.75" hidden="false" customHeight="false" outlineLevel="0" collapsed="false">
      <c r="A31" s="23"/>
      <c r="B31" s="23"/>
      <c r="C31" s="23"/>
      <c r="D31" s="23"/>
      <c r="E31" s="24"/>
      <c r="F31" s="25"/>
      <c r="G31" s="26" t="s">
        <v>25</v>
      </c>
      <c r="H31" s="47" t="n">
        <f aca="false">SUM(H28:H30)</f>
        <v>0</v>
      </c>
    </row>
    <row r="32" customFormat="false" ht="7.5" hidden="false" customHeight="true" outlineLevel="0" collapsed="false">
      <c r="A32" s="28"/>
      <c r="B32" s="28"/>
      <c r="C32" s="28"/>
      <c r="D32" s="28"/>
      <c r="E32" s="29"/>
      <c r="G32" s="48"/>
      <c r="H32" s="49"/>
    </row>
    <row r="33" customFormat="false" ht="15.75" hidden="false" customHeight="false" outlineLevel="0" collapsed="false">
      <c r="A33" s="12" t="s">
        <v>35</v>
      </c>
      <c r="B33" s="28"/>
      <c r="C33" s="28"/>
      <c r="D33" s="28"/>
      <c r="E33" s="29"/>
      <c r="G33" s="30"/>
      <c r="H33" s="30"/>
    </row>
    <row r="34" customFormat="false" ht="13.5" hidden="false" customHeight="false" outlineLevel="0" collapsed="false">
      <c r="A34" s="5" t="s">
        <v>0</v>
      </c>
      <c r="B34" s="5"/>
      <c r="C34" s="5" t="s">
        <v>1</v>
      </c>
      <c r="D34" s="5" t="s">
        <v>2</v>
      </c>
      <c r="E34" s="6" t="s">
        <v>3</v>
      </c>
      <c r="F34" s="7" t="s">
        <v>4</v>
      </c>
      <c r="G34" s="21" t="s">
        <v>5</v>
      </c>
      <c r="H34" s="22" t="s">
        <v>6</v>
      </c>
    </row>
    <row r="35" customFormat="false" ht="26.25" hidden="false" customHeight="false" outlineLevel="0" collapsed="false">
      <c r="A35" s="13" t="n">
        <v>40501</v>
      </c>
      <c r="B35" s="13"/>
      <c r="C35" s="40" t="s">
        <v>36</v>
      </c>
      <c r="D35" s="13"/>
      <c r="E35" s="14" t="s">
        <v>28</v>
      </c>
      <c r="F35" s="50" t="n">
        <v>125</v>
      </c>
      <c r="G35" s="16"/>
      <c r="H35" s="17"/>
    </row>
    <row r="36" customFormat="false" ht="25.5" hidden="false" customHeight="false" outlineLevel="0" collapsed="false">
      <c r="A36" s="40" t="n">
        <v>40510</v>
      </c>
      <c r="B36" s="45"/>
      <c r="C36" s="40" t="s">
        <v>37</v>
      </c>
      <c r="D36" s="42"/>
      <c r="E36" s="43" t="s">
        <v>33</v>
      </c>
      <c r="F36" s="50" t="n">
        <v>115</v>
      </c>
      <c r="G36" s="16"/>
      <c r="H36" s="17"/>
    </row>
    <row r="37" customFormat="false" ht="15.75" hidden="false" customHeight="false" outlineLevel="0" collapsed="false">
      <c r="A37" s="40" t="n">
        <v>45004</v>
      </c>
      <c r="B37" s="45"/>
      <c r="C37" s="40" t="s">
        <v>38</v>
      </c>
      <c r="D37" s="42"/>
      <c r="E37" s="43" t="s">
        <v>33</v>
      </c>
      <c r="F37" s="50" t="n">
        <v>115</v>
      </c>
      <c r="G37" s="16"/>
      <c r="H37" s="17"/>
    </row>
    <row r="38" customFormat="false" ht="25.5" hidden="false" customHeight="false" outlineLevel="0" collapsed="false">
      <c r="A38" s="51" t="n">
        <v>45003</v>
      </c>
      <c r="B38" s="45"/>
      <c r="C38" s="40" t="s">
        <v>39</v>
      </c>
      <c r="D38" s="52"/>
      <c r="E38" s="53" t="s">
        <v>40</v>
      </c>
      <c r="F38" s="54" t="n">
        <v>17</v>
      </c>
      <c r="G38" s="16"/>
      <c r="H38" s="17"/>
    </row>
    <row r="39" customFormat="false" ht="15.75" hidden="false" customHeight="false" outlineLevel="0" collapsed="false">
      <c r="A39" s="51" t="n">
        <v>45001</v>
      </c>
      <c r="B39" s="45"/>
      <c r="C39" s="40" t="s">
        <v>41</v>
      </c>
      <c r="D39" s="52"/>
      <c r="E39" s="53" t="s">
        <v>40</v>
      </c>
      <c r="F39" s="54" t="n">
        <v>41</v>
      </c>
      <c r="G39" s="16"/>
      <c r="H39" s="17"/>
    </row>
    <row r="40" customFormat="false" ht="12.75" hidden="false" customHeight="false" outlineLevel="0" collapsed="false">
      <c r="A40" s="51" t="n">
        <v>40507</v>
      </c>
      <c r="B40" s="52"/>
      <c r="C40" s="40" t="s">
        <v>42</v>
      </c>
      <c r="D40" s="52"/>
      <c r="E40" s="53" t="s">
        <v>40</v>
      </c>
      <c r="F40" s="54" t="n">
        <v>41</v>
      </c>
      <c r="G40" s="55"/>
      <c r="H40" s="44"/>
    </row>
    <row r="41" customFormat="false" ht="12.75" hidden="false" customHeight="false" outlineLevel="0" collapsed="false">
      <c r="A41" s="23"/>
      <c r="B41" s="23"/>
      <c r="C41" s="23"/>
      <c r="D41" s="23"/>
      <c r="E41" s="24"/>
      <c r="F41" s="56"/>
      <c r="G41" s="26" t="s">
        <v>25</v>
      </c>
      <c r="H41" s="27" t="n">
        <f aca="false">SUM(H35:H40)</f>
        <v>0</v>
      </c>
    </row>
    <row r="42" customFormat="false" ht="4.5" hidden="false" customHeight="true" outlineLevel="0" collapsed="false">
      <c r="A42" s="28"/>
      <c r="B42" s="28"/>
      <c r="C42" s="28"/>
      <c r="D42" s="28"/>
      <c r="E42" s="29"/>
      <c r="G42" s="48"/>
      <c r="H42" s="57"/>
    </row>
    <row r="43" customFormat="false" ht="15.75" hidden="false" customHeight="false" outlineLevel="0" collapsed="false">
      <c r="A43" s="12" t="s">
        <v>43</v>
      </c>
      <c r="B43" s="28"/>
      <c r="C43" s="58"/>
      <c r="D43" s="28"/>
      <c r="E43" s="29"/>
      <c r="G43" s="48"/>
      <c r="H43" s="57"/>
    </row>
    <row r="44" customFormat="false" ht="13.5" hidden="false" customHeight="false" outlineLevel="0" collapsed="false">
      <c r="A44" s="5" t="s">
        <v>0</v>
      </c>
      <c r="B44" s="5"/>
      <c r="C44" s="5" t="s">
        <v>1</v>
      </c>
      <c r="D44" s="59" t="s">
        <v>2</v>
      </c>
      <c r="E44" s="6" t="s">
        <v>3</v>
      </c>
      <c r="F44" s="7" t="s">
        <v>4</v>
      </c>
      <c r="G44" s="8" t="s">
        <v>5</v>
      </c>
      <c r="H44" s="8" t="s">
        <v>6</v>
      </c>
    </row>
    <row r="45" customFormat="false" ht="13.5" hidden="false" customHeight="false" outlineLevel="0" collapsed="false">
      <c r="A45" s="60" t="n">
        <v>60101</v>
      </c>
      <c r="B45" s="61"/>
      <c r="C45" s="61" t="s">
        <v>44</v>
      </c>
      <c r="D45" s="62"/>
      <c r="E45" s="63" t="s">
        <v>45</v>
      </c>
      <c r="F45" s="64" t="n">
        <v>1</v>
      </c>
      <c r="G45" s="65"/>
      <c r="H45" s="65"/>
    </row>
    <row r="46" customFormat="false" ht="12.75" hidden="false" customHeight="false" outlineLevel="0" collapsed="false">
      <c r="A46" s="13" t="n">
        <v>60410</v>
      </c>
      <c r="B46" s="13"/>
      <c r="C46" s="13" t="s">
        <v>46</v>
      </c>
      <c r="D46" s="66"/>
      <c r="E46" s="14" t="s">
        <v>45</v>
      </c>
      <c r="F46" s="14" t="n">
        <v>1</v>
      </c>
      <c r="G46" s="67"/>
      <c r="H46" s="67"/>
    </row>
    <row r="47" customFormat="false" ht="12.75" hidden="false" customHeight="false" outlineLevel="0" collapsed="false">
      <c r="A47" s="23"/>
      <c r="B47" s="23"/>
      <c r="C47" s="23"/>
      <c r="D47" s="24"/>
      <c r="E47" s="24"/>
      <c r="F47" s="25"/>
      <c r="G47" s="68" t="s">
        <v>25</v>
      </c>
      <c r="H47" s="69" t="n">
        <f aca="false">SUM(H46:H46)</f>
        <v>0</v>
      </c>
    </row>
    <row r="48" customFormat="false" ht="5.25" hidden="false" customHeight="true" outlineLevel="0" collapsed="false">
      <c r="A48" s="28"/>
      <c r="B48" s="28"/>
      <c r="C48" s="58"/>
      <c r="D48" s="58"/>
      <c r="E48" s="29"/>
      <c r="G48" s="30"/>
      <c r="H48" s="31"/>
    </row>
    <row r="49" customFormat="false" ht="15.75" hidden="false" customHeight="false" outlineLevel="0" collapsed="false">
      <c r="A49" s="12" t="s">
        <v>47</v>
      </c>
      <c r="G49" s="30"/>
      <c r="H49" s="31"/>
    </row>
    <row r="50" customFormat="false" ht="13.5" hidden="false" customHeight="false" outlineLevel="0" collapsed="false">
      <c r="A50" s="5" t="s">
        <v>0</v>
      </c>
      <c r="B50" s="5"/>
      <c r="C50" s="5" t="s">
        <v>1</v>
      </c>
      <c r="D50" s="5" t="s">
        <v>2</v>
      </c>
      <c r="E50" s="6" t="s">
        <v>3</v>
      </c>
      <c r="F50" s="7" t="s">
        <v>4</v>
      </c>
      <c r="G50" s="21" t="s">
        <v>5</v>
      </c>
      <c r="H50" s="22" t="s">
        <v>6</v>
      </c>
    </row>
    <row r="51" customFormat="false" ht="13.5" hidden="false" customHeight="false" outlineLevel="0" collapsed="false">
      <c r="A51" s="70" t="n">
        <v>70103</v>
      </c>
      <c r="B51" s="71"/>
      <c r="C51" s="71" t="s">
        <v>48</v>
      </c>
      <c r="D51" s="71"/>
      <c r="E51" s="72" t="s">
        <v>49</v>
      </c>
      <c r="F51" s="73" t="n">
        <v>1</v>
      </c>
      <c r="G51" s="16"/>
      <c r="H51" s="17"/>
    </row>
    <row r="52" customFormat="false" ht="12.75" hidden="false" customHeight="false" outlineLevel="0" collapsed="false">
      <c r="A52" s="23"/>
      <c r="B52" s="23"/>
      <c r="C52" s="23"/>
      <c r="D52" s="23"/>
      <c r="E52" s="24"/>
      <c r="F52" s="25"/>
      <c r="G52" s="38" t="s">
        <v>25</v>
      </c>
      <c r="H52" s="27" t="n">
        <f aca="false">SUM(H51:H51)</f>
        <v>0</v>
      </c>
    </row>
    <row r="53" customFormat="false" ht="6.75" hidden="false" customHeight="true" outlineLevel="0" collapsed="false">
      <c r="A53" s="28"/>
      <c r="B53" s="28"/>
      <c r="C53" s="28"/>
      <c r="D53" s="28"/>
      <c r="E53" s="29"/>
      <c r="G53" s="74"/>
      <c r="H53" s="57"/>
    </row>
    <row r="54" customFormat="false" ht="3.75" hidden="false" customHeight="true" outlineLevel="0" collapsed="false">
      <c r="A54" s="28"/>
      <c r="B54" s="28"/>
      <c r="C54" s="28"/>
      <c r="D54" s="28"/>
      <c r="E54" s="29"/>
      <c r="G54" s="74"/>
      <c r="H54" s="57"/>
    </row>
    <row r="55" customFormat="false" ht="15.75" hidden="false" customHeight="false" outlineLevel="0" collapsed="false">
      <c r="A55" s="12" t="s">
        <v>50</v>
      </c>
      <c r="B55" s="28"/>
      <c r="C55" s="28"/>
      <c r="D55" s="28"/>
      <c r="E55" s="29"/>
      <c r="G55" s="74"/>
      <c r="H55" s="57"/>
    </row>
    <row r="56" customFormat="false" ht="13.5" hidden="false" customHeight="false" outlineLevel="0" collapsed="false">
      <c r="A56" s="5" t="s">
        <v>0</v>
      </c>
      <c r="B56" s="5"/>
      <c r="C56" s="5" t="s">
        <v>1</v>
      </c>
      <c r="D56" s="5" t="s">
        <v>2</v>
      </c>
      <c r="E56" s="6" t="s">
        <v>3</v>
      </c>
      <c r="F56" s="7" t="s">
        <v>4</v>
      </c>
      <c r="G56" s="21" t="s">
        <v>5</v>
      </c>
      <c r="H56" s="22" t="s">
        <v>6</v>
      </c>
    </row>
    <row r="57" customFormat="false" ht="13.5" hidden="false" customHeight="false" outlineLevel="0" collapsed="false">
      <c r="A57" s="75" t="n">
        <v>90201</v>
      </c>
      <c r="B57" s="76"/>
      <c r="C57" s="77" t="s">
        <v>51</v>
      </c>
      <c r="D57" s="78"/>
      <c r="E57" s="78" t="s">
        <v>33</v>
      </c>
      <c r="F57" s="78" t="n">
        <v>6</v>
      </c>
      <c r="G57" s="78"/>
      <c r="H57" s="79"/>
    </row>
    <row r="58" customFormat="false" ht="12.75" hidden="false" customHeight="false" outlineLevel="0" collapsed="false">
      <c r="A58" s="23"/>
      <c r="B58" s="23"/>
      <c r="C58" s="23"/>
      <c r="D58" s="23"/>
      <c r="E58" s="24"/>
      <c r="F58" s="25"/>
      <c r="G58" s="38" t="s">
        <v>25</v>
      </c>
      <c r="H58" s="27" t="n">
        <f aca="false">SUM(H57:H57)</f>
        <v>0</v>
      </c>
    </row>
    <row r="59" customFormat="false" ht="50.25" hidden="false" customHeight="true" outlineLevel="0" collapsed="false">
      <c r="A59" s="28"/>
      <c r="B59" s="28"/>
      <c r="C59" s="28"/>
      <c r="D59" s="28"/>
      <c r="E59" s="29"/>
      <c r="G59" s="74"/>
      <c r="H59" s="57"/>
    </row>
    <row r="60" customFormat="false" ht="95.25" hidden="false" customHeight="true" outlineLevel="0" collapsed="false">
      <c r="A60" s="28"/>
      <c r="B60" s="28"/>
      <c r="C60" s="28"/>
      <c r="D60" s="28"/>
      <c r="E60" s="29"/>
      <c r="G60" s="31"/>
      <c r="H60" s="31"/>
    </row>
    <row r="61" customFormat="false" ht="15.75" hidden="false" customHeight="false" outlineLevel="0" collapsed="false">
      <c r="A61" s="12" t="s">
        <v>52</v>
      </c>
      <c r="B61" s="80"/>
      <c r="C61" s="80"/>
      <c r="D61" s="80"/>
      <c r="E61" s="80"/>
      <c r="F61" s="80"/>
      <c r="G61" s="81"/>
      <c r="H61" s="82"/>
    </row>
    <row r="62" customFormat="false" ht="6.75" hidden="false" customHeight="true" outlineLevel="0" collapsed="false">
      <c r="A62" s="83"/>
      <c r="B62" s="83"/>
      <c r="C62" s="84"/>
      <c r="D62" s="84"/>
      <c r="E62" s="83"/>
      <c r="F62" s="85"/>
      <c r="G62" s="81"/>
      <c r="H62" s="86"/>
    </row>
    <row r="63" customFormat="false" ht="15.75" hidden="false" customHeight="false" outlineLevel="0" collapsed="false">
      <c r="A63" s="87" t="s">
        <v>53</v>
      </c>
      <c r="B63" s="88"/>
      <c r="C63" s="88"/>
      <c r="D63" s="88"/>
      <c r="E63" s="88"/>
      <c r="F63" s="88"/>
      <c r="G63" s="89" t="n">
        <f aca="false">SUM(H8:H18)</f>
        <v>0</v>
      </c>
      <c r="H63" s="89"/>
    </row>
    <row r="64" customFormat="false" ht="15.75" hidden="false" customHeight="false" outlineLevel="0" collapsed="false">
      <c r="A64" s="87" t="s">
        <v>54</v>
      </c>
      <c r="B64" s="88"/>
      <c r="C64" s="88"/>
      <c r="D64" s="88"/>
      <c r="E64" s="88"/>
      <c r="F64" s="88"/>
      <c r="G64" s="89" t="n">
        <f aca="false">SUM(H23:H23)</f>
        <v>0</v>
      </c>
      <c r="H64" s="89"/>
    </row>
    <row r="65" customFormat="false" ht="15.75" hidden="false" customHeight="false" outlineLevel="0" collapsed="false">
      <c r="A65" s="87" t="s">
        <v>55</v>
      </c>
      <c r="B65" s="88"/>
      <c r="C65" s="88"/>
      <c r="D65" s="88"/>
      <c r="E65" s="88"/>
      <c r="F65" s="88"/>
      <c r="G65" s="89" t="n">
        <f aca="false">SUM(H28:H30)</f>
        <v>0</v>
      </c>
      <c r="H65" s="89"/>
    </row>
    <row r="66" customFormat="false" ht="15.75" hidden="false" customHeight="false" outlineLevel="0" collapsed="false">
      <c r="A66" s="87" t="s">
        <v>56</v>
      </c>
      <c r="B66" s="88"/>
      <c r="C66" s="88"/>
      <c r="D66" s="88"/>
      <c r="E66" s="88"/>
      <c r="F66" s="88"/>
      <c r="G66" s="89" t="n">
        <f aca="false">SUM(H35:H40)</f>
        <v>0</v>
      </c>
      <c r="H66" s="89"/>
    </row>
    <row r="67" customFormat="false" ht="15.75" hidden="false" customHeight="false" outlineLevel="0" collapsed="false">
      <c r="A67" s="87" t="s">
        <v>57</v>
      </c>
      <c r="B67" s="88"/>
      <c r="C67" s="88"/>
      <c r="D67" s="88"/>
      <c r="E67" s="88"/>
      <c r="F67" s="88"/>
      <c r="G67" s="89" t="n">
        <f aca="false">SUM(H46:H46)</f>
        <v>0</v>
      </c>
      <c r="H67" s="89"/>
    </row>
    <row r="68" customFormat="false" ht="15.75" hidden="false" customHeight="false" outlineLevel="0" collapsed="false">
      <c r="A68" s="87" t="s">
        <v>58</v>
      </c>
      <c r="B68" s="88"/>
      <c r="C68" s="88"/>
      <c r="D68" s="90"/>
      <c r="E68" s="88"/>
      <c r="F68" s="88"/>
      <c r="G68" s="89" t="n">
        <f aca="false">SUM(H52:H52)</f>
        <v>0</v>
      </c>
      <c r="H68" s="89" t="n">
        <f aca="false">SUM(H67:H67)</f>
        <v>0</v>
      </c>
    </row>
    <row r="69" customFormat="false" ht="15.75" hidden="false" customHeight="false" outlineLevel="0" collapsed="false">
      <c r="A69" s="87" t="s">
        <v>59</v>
      </c>
      <c r="B69" s="88"/>
      <c r="C69" s="88"/>
      <c r="D69" s="88"/>
      <c r="E69" s="88"/>
      <c r="F69" s="88"/>
      <c r="G69" s="89" t="n">
        <f aca="false">SUM(H57:H57)</f>
        <v>0</v>
      </c>
      <c r="H69" s="89"/>
    </row>
    <row r="70" customFormat="false" ht="15.75" hidden="false" customHeight="false" outlineLevel="0" collapsed="false">
      <c r="A70" s="91"/>
      <c r="B70" s="92"/>
      <c r="C70" s="92"/>
      <c r="D70" s="92"/>
      <c r="E70" s="92"/>
      <c r="F70" s="92"/>
      <c r="G70" s="93"/>
      <c r="H70" s="93"/>
    </row>
    <row r="71" customFormat="false" ht="12.75" hidden="false" customHeight="true" outlineLevel="0" collapsed="false">
      <c r="A71" s="83"/>
      <c r="B71" s="83"/>
      <c r="C71" s="84"/>
      <c r="D71" s="94" t="s">
        <v>60</v>
      </c>
      <c r="E71" s="94"/>
      <c r="F71" s="94"/>
      <c r="G71" s="89" t="n">
        <f aca="false">ROUND(SUM(G63:H69),2)</f>
        <v>0</v>
      </c>
      <c r="H71" s="89"/>
    </row>
    <row r="72" customFormat="false" ht="12.75" hidden="false" customHeight="true" outlineLevel="0" collapsed="false">
      <c r="A72" s="83"/>
      <c r="B72" s="83"/>
      <c r="C72" s="84"/>
      <c r="D72" s="95" t="s">
        <v>61</v>
      </c>
      <c r="E72" s="95"/>
      <c r="F72" s="95"/>
      <c r="G72" s="89" t="n">
        <f aca="false">ROUND((G71*1.2-G71),2)</f>
        <v>0</v>
      </c>
      <c r="H72" s="89"/>
    </row>
    <row r="73" customFormat="false" ht="12.75" hidden="false" customHeight="true" outlineLevel="0" collapsed="false">
      <c r="A73" s="83"/>
      <c r="B73" s="83"/>
      <c r="C73" s="84"/>
      <c r="D73" s="95" t="s">
        <v>62</v>
      </c>
      <c r="E73" s="95"/>
      <c r="F73" s="95"/>
      <c r="G73" s="89" t="n">
        <f aca="false">SUM(G71:H72)</f>
        <v>0</v>
      </c>
      <c r="H73" s="89"/>
    </row>
    <row r="76" customFormat="false" ht="16.5" hidden="false" customHeight="true" outlineLevel="0" collapsed="false">
      <c r="A76" s="96" t="s">
        <v>63</v>
      </c>
      <c r="B76" s="97"/>
      <c r="C76" s="98"/>
    </row>
    <row r="77" customFormat="false" ht="17.25" hidden="false" customHeight="true" outlineLevel="0" collapsed="false">
      <c r="A77" s="96" t="s">
        <v>64</v>
      </c>
      <c r="B77" s="99"/>
      <c r="C77" s="98"/>
    </row>
    <row r="78" customFormat="false" ht="15.75" hidden="false" customHeight="true" outlineLevel="0" collapsed="false">
      <c r="A78" s="96" t="s">
        <v>65</v>
      </c>
      <c r="B78" s="100"/>
      <c r="C78" s="98"/>
    </row>
    <row r="79" customFormat="false" ht="16.5" hidden="false" customHeight="true" outlineLevel="0" collapsed="false">
      <c r="A79" s="96" t="s">
        <v>66</v>
      </c>
      <c r="B79" s="100"/>
      <c r="C79" s="98"/>
    </row>
    <row r="80" customFormat="false" ht="15.75" hidden="false" customHeight="true" outlineLevel="0" collapsed="false">
      <c r="A80" s="96" t="s">
        <v>67</v>
      </c>
      <c r="B80" s="100"/>
      <c r="C80" s="100"/>
    </row>
    <row r="81" customFormat="false" ht="112.5" hidden="false" customHeight="true" outlineLevel="0" collapsed="false"/>
    <row r="82" customFormat="false" ht="16.5" hidden="false" customHeight="true" outlineLevel="0" collapsed="false"/>
    <row r="83" customFormat="false" ht="16.5" hidden="false" customHeight="true" outlineLevel="0" collapsed="false"/>
    <row r="84" customFormat="false" ht="16.5" hidden="false" customHeight="true" outlineLevel="0" collapsed="false"/>
    <row r="85" customFormat="false" ht="16.5" hidden="false" customHeight="true" outlineLevel="0" collapsed="false"/>
    <row r="86" customFormat="false" ht="63" hidden="false" customHeight="true" outlineLevel="0" collapsed="false"/>
    <row r="87" customFormat="false" ht="39.75" hidden="false" customHeight="true" outlineLevel="0" collapsed="false"/>
    <row r="88" customFormat="false" ht="99.75" hidden="false" customHeight="true" outlineLevel="0" collapsed="false"/>
    <row r="89" customFormat="false" ht="91.5" hidden="false" customHeight="true" outlineLevel="0" collapsed="false"/>
    <row r="90" customFormat="false" ht="258.75" hidden="false" customHeight="true" outlineLevel="0" collapsed="false"/>
    <row r="91" customFormat="false" ht="159.75" hidden="false" customHeight="true" outlineLevel="0" collapsed="false"/>
    <row r="92" customFormat="false" ht="253.5" hidden="false" customHeight="true" outlineLevel="0" collapsed="false"/>
    <row r="93" customFormat="false" ht="254.25" hidden="false" customHeight="true" outlineLevel="0" collapsed="false"/>
    <row r="94" customFormat="false" ht="119.25" hidden="false" customHeight="true" outlineLevel="0" collapsed="false"/>
    <row r="95" customFormat="false" ht="154.5" hidden="false" customHeight="true" outlineLevel="0" collapsed="false"/>
    <row r="96" customFormat="false" ht="16.5" hidden="false" customHeight="true" outlineLevel="0" collapsed="false"/>
    <row r="97" customFormat="false" ht="16.5" hidden="false" customHeight="true" outlineLevel="0" collapsed="false"/>
    <row r="98" customFormat="false" ht="16.5" hidden="false" customHeight="true" outlineLevel="0" collapsed="false"/>
    <row r="99" customFormat="false" ht="16.5" hidden="false" customHeight="true" outlineLevel="0" collapsed="false"/>
    <row r="100" customFormat="false" ht="16.5" hidden="false" customHeight="true" outlineLevel="0" collapsed="false"/>
    <row r="103" customFormat="false" ht="12.75" hidden="false" customHeight="true" outlineLevel="0" collapsed="false"/>
    <row r="109" customFormat="false" ht="25.5" hidden="false" customHeight="true" outlineLevel="0" collapsed="false"/>
    <row r="110" customFormat="false" ht="18" hidden="false" customHeight="true" outlineLevel="0" collapsed="false"/>
    <row r="111" customFormat="false" ht="18" hidden="false" customHeight="true" outlineLevel="0" collapsed="false"/>
    <row r="112" customFormat="false" ht="18" hidden="false" customHeight="true" outlineLevel="0" collapsed="false"/>
    <row r="113" customFormat="false" ht="28.5" hidden="false" customHeight="true" outlineLevel="0" collapsed="false"/>
    <row r="114" customFormat="false" ht="18" hidden="false" customHeight="true" outlineLevel="0" collapsed="false"/>
    <row r="115" customFormat="false" ht="27" hidden="false" customHeight="true" outlineLevel="0" collapsed="false"/>
    <row r="124" customFormat="false" ht="13.5" hidden="false" customHeight="true" outlineLevel="0" collapsed="false"/>
    <row r="125" customFormat="false" ht="16.5" hidden="false" customHeight="true" outlineLevel="0" collapsed="false"/>
    <row r="129" customFormat="false" ht="39" hidden="false" customHeight="true" outlineLevel="0" collapsed="false"/>
    <row r="131" customFormat="false" ht="39.75" hidden="false" customHeight="true" outlineLevel="0" collapsed="false"/>
    <row r="150" customFormat="false" ht="12.75" hidden="false" customHeight="true" outlineLevel="0" collapsed="false"/>
    <row r="153" customFormat="false" ht="12.75" hidden="false" customHeight="true" outlineLevel="0" collapsed="false"/>
    <row r="156" customFormat="false" ht="12.75" hidden="false" customHeight="true" outlineLevel="0" collapsed="false"/>
    <row r="159" customFormat="false" ht="12.75" hidden="false" customHeight="true" outlineLevel="0" collapsed="false"/>
    <row r="161" customFormat="false" ht="12.75" hidden="false" customHeight="true" outlineLevel="0" collapsed="false"/>
    <row r="187" customFormat="false" ht="12" hidden="false" customHeight="true" outlineLevel="0" collapsed="false"/>
    <row r="188" customFormat="false" ht="12" hidden="false" customHeight="true" outlineLevel="0" collapsed="false"/>
    <row r="212" customFormat="false" ht="12.75" hidden="false" customHeight="true" outlineLevel="0" collapsed="false"/>
    <row r="363" customFormat="false" ht="14.25" hidden="false" customHeight="true" outlineLevel="0" collapsed="false"/>
    <row r="433" customFormat="false" ht="27" hidden="false" customHeight="true" outlineLevel="0" collapsed="false"/>
    <row r="437" customFormat="false" ht="15" hidden="false" customHeight="true" outlineLevel="0" collapsed="false"/>
    <row r="453" customFormat="false" ht="69.75" hidden="false" customHeight="true" outlineLevel="0" collapsed="false"/>
    <row r="494" customFormat="false" ht="15.75" hidden="false" customHeight="true" outlineLevel="0" collapsed="false"/>
    <row r="496" customFormat="false" ht="12.75" hidden="false" customHeight="true" outlineLevel="0" collapsed="false"/>
    <row r="497" customFormat="false" ht="12.75" hidden="false" customHeight="true" outlineLevel="0" collapsed="false"/>
    <row r="498" customFormat="false" ht="12.75" hidden="false" customHeight="true" outlineLevel="0" collapsed="false"/>
    <row r="499" customFormat="false" ht="12.75" hidden="false" customHeight="true" outlineLevel="0" collapsed="false"/>
    <row r="500" customFormat="false" ht="12.75" hidden="false" customHeight="true" outlineLevel="0" collapsed="false"/>
    <row r="501" customFormat="false" ht="12.75" hidden="false" customHeight="true" outlineLevel="0" collapsed="false"/>
    <row r="502" customFormat="false" ht="12.75" hidden="false" customHeight="true" outlineLevel="0" collapsed="false"/>
    <row r="503" customFormat="false" ht="12.75" hidden="false" customHeight="true" outlineLevel="0" collapsed="false"/>
    <row r="504" customFormat="false" ht="12.75" hidden="false" customHeight="true" outlineLevel="0" collapsed="false"/>
    <row r="505" customFormat="false" ht="12.75" hidden="false" customHeight="true" outlineLevel="0" collapsed="false"/>
    <row r="507" customFormat="false" ht="12.75" hidden="false" customHeight="true" outlineLevel="0" collapsed="false"/>
    <row r="509" customFormat="false" ht="12.75" hidden="false" customHeight="true" outlineLevel="0" collapsed="false"/>
    <row r="520" customFormat="false" ht="18" hidden="false" customHeight="true" outlineLevel="0" collapsed="false"/>
    <row r="524" customFormat="false" ht="18.75" hidden="false" customHeight="true" outlineLevel="0" collapsed="false"/>
  </sheetData>
  <mergeCells count="17">
    <mergeCell ref="C2:H2"/>
    <mergeCell ref="C3:H3"/>
    <mergeCell ref="C4:H4"/>
    <mergeCell ref="C5:H5"/>
    <mergeCell ref="G63:H63"/>
    <mergeCell ref="G64:H64"/>
    <mergeCell ref="G65:H65"/>
    <mergeCell ref="G66:H66"/>
    <mergeCell ref="G67:H67"/>
    <mergeCell ref="G68:H68"/>
    <mergeCell ref="G69:H69"/>
    <mergeCell ref="D71:F71"/>
    <mergeCell ref="G71:H71"/>
    <mergeCell ref="D72:F72"/>
    <mergeCell ref="G72:H72"/>
    <mergeCell ref="D73:F73"/>
    <mergeCell ref="G73:H73"/>
  </mergeCells>
  <printOptions headings="false" gridLines="false" gridLinesSet="true" horizontalCentered="false" verticalCentered="false"/>
  <pageMargins left="0.708333333333333" right="0.708333333333333" top="0.748611111111111" bottom="0.748611111111111" header="0.315277777777778" footer="0.315277777777778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>&amp;L250620_PP_TL-Risti bussipaviljoni ehitusprojekt</oddHeader>
    <oddFooter>&amp;L&amp;D&amp;R&amp;P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LibreOffice/7.3.0.3$Windows_X86_64 LibreOffice_project/0f246aa12d0eee4a0f7adcefbf7c878fc2238db3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2015-12-15T08:26:18Z</dcterms:created>
  <dc:creator>admin</dc:creator>
  <dc:description/>
  <dc:language>et-EE</dc:language>
  <cp:lastModifiedBy>Rein Kruusmaa</cp:lastModifiedBy>
  <cp:lastPrinted>2022-06-16T13:56:27Z</cp:lastPrinted>
  <dcterms:modified xsi:type="dcterms:W3CDTF">2022-08-10T15:28:47Z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